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.sharepoint.com/Shared Documents/1. PIRKIMŲ SKYRIAUS ERDVĖ/KOMISIJŲ VEIKLA/2. Veiklos ir technologinių pirkimų komisija/Aistė/2026/Oro uosto terminalo suolai ir kiti įvairūs baldai/1. PO/"/>
    </mc:Choice>
  </mc:AlternateContent>
  <xr:revisionPtr revIDLastSave="133" documentId="13_ncr:1_{FD2EC257-A88F-48B3-93A7-91B9F54C9FA7}" xr6:coauthVersionLast="47" xr6:coauthVersionMax="47" xr10:uidLastSave="{6CAA1B9A-7FE7-49CB-BCD3-0B19D8DBA749}"/>
  <bookViews>
    <workbookView xWindow="-110" yWindow="-110" windowWidth="19420" windowHeight="11500" xr2:uid="{21B9569B-5219-4A5F-97E2-DFA84BF4B58B}"/>
  </bookViews>
  <sheets>
    <sheet name="Fiksuoti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tc={39253F24-ACC5-46BE-BE4B-2EFE9D53415A}</author>
  </authors>
  <commentList>
    <comment ref="A28" authorId="0" shapeId="0" xr:uid="{39253F24-ACC5-46BE-BE4B-2EFE9D53415A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Tai turim tilpt @Olegas Krugliakovas į 200k</t>
      </text>
    </comment>
  </commentList>
</comments>
</file>

<file path=xl/sharedStrings.xml><?xml version="1.0" encoding="utf-8"?>
<sst xmlns="http://schemas.openxmlformats.org/spreadsheetml/2006/main" count="55" uniqueCount="38">
  <si>
    <t>Fiksuoto įkainio prekių asortimentas perkamas pagal poreikį viso sutarties galiojimo laikotarpiu</t>
  </si>
  <si>
    <t>Eil. Nr.</t>
  </si>
  <si>
    <t>Pirkimo objektas</t>
  </si>
  <si>
    <t xml:space="preserve"> Preliminarus kiekis*</t>
  </si>
  <si>
    <t>Matavimo vnt.</t>
  </si>
  <si>
    <t>Kaina 
(5x7)</t>
  </si>
  <si>
    <t>INFORMACIJA APIE SIŪLOMAS PREKES</t>
  </si>
  <si>
    <r>
      <t xml:space="preserve">Siūlomos prekės pavadinimas, modelis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</si>
  <si>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Siūlomos prekės kilmės šalis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</si>
  <si>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>Siūlomos prekės Gamintojo pavadinimas</t>
    </r>
    <r>
      <rPr>
        <b/>
        <sz val="11"/>
        <color rgb="FFFF0000"/>
        <rFont val="Times New Roman"/>
        <family val="1"/>
        <charset val="186"/>
      </rPr>
      <t xml:space="preserve"> (pildo tiekėjas)</t>
    </r>
  </si>
  <si>
    <r>
      <t xml:space="preserve">Gamintojo registracijos šalis </t>
    </r>
    <r>
      <rPr>
        <b/>
        <sz val="11"/>
        <color rgb="FFFF0000"/>
        <rFont val="Times New Roman"/>
        <family val="1"/>
        <charset val="186"/>
      </rPr>
      <t>(pildo tiekėjas)</t>
    </r>
  </si>
  <si>
    <t>Biuro kėdė</t>
  </si>
  <si>
    <t>vnt.</t>
  </si>
  <si>
    <t>Spintelė su 3 stalčiais</t>
  </si>
  <si>
    <t>Stalas</t>
  </si>
  <si>
    <t>Knygų spinta - lentyna</t>
  </si>
  <si>
    <t>Konferencinė – lankytojo kėdė</t>
  </si>
  <si>
    <t>Valgomojo/baro stalas</t>
  </si>
  <si>
    <t>Ištraukiamas stalas</t>
  </si>
  <si>
    <t>Drabužių kabykla laisvai pastatoma</t>
  </si>
  <si>
    <t>Tvirta medinė kėdė</t>
  </si>
  <si>
    <t>Staliukas</t>
  </si>
  <si>
    <t>Spintelė su stumdomomis durimis</t>
  </si>
  <si>
    <t>Persirengimo spintelė (dvivietė)</t>
  </si>
  <si>
    <t>Minkštasuolis</t>
  </si>
  <si>
    <t>Fotelis</t>
  </si>
  <si>
    <t>Lauko suoliukas</t>
  </si>
  <si>
    <t>Sandėliavimo lentyna – stelažas</t>
  </si>
  <si>
    <t>Trivietis keleivių laukimo salės suolas</t>
  </si>
  <si>
    <t>Keturvietis keleivių laukimo salės suolas</t>
  </si>
  <si>
    <t>PASIŪLYMO KAINA be PVM, Eur</t>
  </si>
  <si>
    <t>PVM**,_____%</t>
  </si>
  <si>
    <t>PASIŪLYMO KAINA su PVM, Eur</t>
  </si>
  <si>
    <r>
      <t>* Nodyti preliminarūs kiekiai skirti tik pasiūlymų vertinimo tikslais, kurie gali keistis pagal Pirkėjo poreikį (</t>
    </r>
    <r>
      <rPr>
        <i/>
        <u/>
        <sz val="11"/>
        <color theme="1"/>
        <rFont val="Times New Roman"/>
        <family val="1"/>
        <charset val="186"/>
      </rPr>
      <t>kiekvienoje eilutėje nurodyti kiekiai gali didėti arba mažėti</t>
    </r>
    <r>
      <rPr>
        <i/>
        <sz val="11"/>
        <color theme="1"/>
        <rFont val="Times New Roman"/>
        <family val="1"/>
        <charset val="186"/>
      </rPr>
      <t xml:space="preserve">), neviršijant Sutarties kainos. </t>
    </r>
  </si>
  <si>
    <t>**Jei „PVM“ laukas nepildomas, nurodykite priežastis, dėl kurių PVM nemokamas</t>
  </si>
  <si>
    <r>
      <t xml:space="preserve">Tiekėjo siūlomi  pagrindiniai parametrai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</si>
  <si>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Dokumentai arba nuorodos į viešai skelbiamą gamintojo informaciją, patvirtinantys siūlomų Prekių techninius parametrus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</si>
  <si>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1 vnt. įkainis Eur be PVM </t>
    </r>
    <r>
      <rPr>
        <b/>
        <sz val="11"/>
        <color rgb="FFFF0000"/>
        <rFont val="Times New Roman"/>
        <family val="1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</si>
</sst>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u/>
      <sz val="11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6" fillId="4" borderId="14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2" fontId="3" fillId="5" borderId="21" xfId="0" applyNumberFormat="1" applyFont="1" applyFill="1" applyBorder="1" applyAlignment="1">
      <alignment horizontal="center" vertical="center" wrapText="1"/>
    </xf>
    <xf numFmtId="2" fontId="3" fillId="5" borderId="22" xfId="0" applyNumberFormat="1" applyFont="1" applyFill="1" applyBorder="1" applyAlignment="1">
      <alignment horizontal="center" vertical="center" wrapText="1"/>
    </xf>
    <xf numFmtId="2" fontId="3" fillId="5" borderId="2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2" borderId="13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4" fillId="0" borderId="19" xfId="0" applyFont="1" applyBorder="1" applyAlignment="1">
      <alignment horizontal="right" wrapText="1"/>
    </xf>
    <xf numFmtId="0" fontId="4" fillId="0" borderId="20" xfId="0" applyFont="1" applyBorder="1" applyAlignment="1">
      <alignment horizontal="right" wrapText="1"/>
    </xf>
    <xf numFmtId="0" fontId="4" fillId="0" borderId="23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right" wrapText="1"/>
    </xf>
    <xf numFmtId="0" fontId="4" fillId="0" borderId="18" xfId="0" applyFont="1" applyBorder="1" applyAlignment="1">
      <alignment horizontal="right" wrapText="1"/>
    </xf>
  </cellXfs>
  <cellStyles count="1">
    <cellStyle name="Įprastas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legas Krugliakovas" id="{2B658645-1A00-4AAF-960E-192585A83F2B}" userId="okrugli@ltou.lt" providerId="PeoplePicker"/>
  <person displayName="Aistė Jonuškienė" id="{4AEAEDC0-453C-4D67-BA7A-C0D230252DE3}" userId="S::asidagy@ltou.lt::2158e914-001c-4f21-9c4f-0a5a5725748e" providerId="AD"/>
</personList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8" dT="2026-02-04T12:17:47.01" personId="{4AEAEDC0-453C-4D67-BA7A-C0D230252DE3}" id="{39253F24-ACC5-46BE-BE4B-2EFE9D53415A}">
    <text>Tai turim tilpt @Olegas Krugliakovas į 200k</text>
    <mentions>
      <mention mentionpersonId="{2B658645-1A00-4AAF-960E-192585A83F2B}" mentionId="{6353EE6E-055C-40CE-B417-89E5D9C05F0E}" startIndex="16" length="20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A285-3186-401D-96BC-E3F53E546667}">
  <dimension ref="A1:L34"/>
  <sheetViews>
    <sheetView tabSelected="1" topLeftCell="B3" zoomScale="80" zoomScaleNormal="80" workbookViewId="0">
      <selection activeCell="D3" sqref="D3"/>
    </sheetView>
  </sheetViews>
  <sheetFormatPr defaultColWidth="8.7265625" defaultRowHeight="15" customHeight="1" x14ac:dyDescent="0.3"/>
  <cols>
    <col min="1" max="1" width="5.26953125" style="6" customWidth="1"/>
    <col min="2" max="2" width="71.81640625" style="8" customWidth="1"/>
    <col min="3" max="3" width="15.26953125" style="9" customWidth="1"/>
    <col min="4" max="4" width="14.81640625" style="6" customWidth="1"/>
    <col min="5" max="5" width="15.7265625" style="6" customWidth="1"/>
    <col min="6" max="6" width="14.453125" style="6" customWidth="1"/>
    <col min="7" max="7" width="11.81640625" style="6" customWidth="1"/>
    <col min="8" max="8" width="12.453125" style="7" customWidth="1"/>
    <col min="9" max="9" width="18.54296875" style="7" customWidth="1"/>
    <col min="10" max="10" width="18.1796875" style="7" customWidth="1"/>
    <col min="11" max="11" width="14.1796875" style="7" customWidth="1"/>
    <col min="12" max="12" width="12.1796875" style="7" customWidth="1"/>
    <col min="13" max="16384" width="8.7265625" style="7"/>
  </cols>
  <sheetData>
    <row r="1" spans="1:12" s="42" customFormat="1" ht="35.25" customHeight="1" x14ac:dyDescent="0.3">
      <c r="A1" s="41"/>
      <c r="B1" s="50" t="s">
        <v>0</v>
      </c>
      <c r="C1" s="50"/>
      <c r="D1" s="50"/>
      <c r="E1" s="50"/>
      <c r="F1" s="41"/>
      <c r="G1" s="41"/>
    </row>
    <row r="2" spans="1:12" ht="14.5" thickBot="1" x14ac:dyDescent="0.35"/>
    <row r="3" spans="1:12" s="6" customFormat="1" ht="204" customHeight="1" thickBot="1" x14ac:dyDescent="0.4">
      <c r="A3" s="10" t="s">
        <v>1</v>
      </c>
      <c r="B3" s="11" t="s">
        <v>2</v>
      </c>
      <c r="C3" s="43" t="s">
        <v>35</v>
      </c>
      <c r="D3" s="43" t="s">
        <v>36</v>
      </c>
      <c r="E3" s="11" t="s">
        <v>3</v>
      </c>
      <c r="F3" s="11" t="s">
        <v>4</v>
      </c>
      <c r="G3" s="43" t="s">
        <v>37</v>
      </c>
      <c r="H3" s="44" t="s">
        <v>5</v>
      </c>
      <c r="I3" s="55" t="s">
        <v>6</v>
      </c>
      <c r="J3" s="55"/>
      <c r="K3" s="55"/>
      <c r="L3" s="56"/>
    </row>
    <row r="4" spans="1:12" s="6" customFormat="1" ht="79" customHeight="1" thickBot="1" x14ac:dyDescent="0.4">
      <c r="A4" s="12">
        <v>1</v>
      </c>
      <c r="B4" s="13">
        <v>2</v>
      </c>
      <c r="C4" s="14">
        <v>3</v>
      </c>
      <c r="D4" s="14">
        <v>4</v>
      </c>
      <c r="E4" s="13">
        <v>5</v>
      </c>
      <c r="F4" s="15">
        <v>6</v>
      </c>
      <c r="G4" s="15">
        <v>7</v>
      </c>
      <c r="H4" s="16">
        <v>8</v>
      </c>
      <c r="I4" s="17" t="s">
        <v>7</v>
      </c>
      <c r="J4" s="18" t="s">
        <v>8</v>
      </c>
      <c r="K4" s="18" t="s">
        <v>9</v>
      </c>
      <c r="L4" s="19" t="s">
        <v>10</v>
      </c>
    </row>
    <row r="5" spans="1:12" ht="14" x14ac:dyDescent="0.3">
      <c r="A5" s="20">
        <v>1</v>
      </c>
      <c r="B5" s="1" t="s">
        <v>11</v>
      </c>
      <c r="C5" s="21"/>
      <c r="D5" s="21"/>
      <c r="E5" s="3">
        <v>20</v>
      </c>
      <c r="F5" s="22" t="s">
        <v>12</v>
      </c>
      <c r="G5" s="23"/>
      <c r="H5" s="24">
        <f>E5*G5</f>
        <v>0</v>
      </c>
      <c r="I5" s="25"/>
      <c r="J5" s="18"/>
      <c r="K5" s="18"/>
      <c r="L5" s="19"/>
    </row>
    <row r="6" spans="1:12" ht="14" x14ac:dyDescent="0.3">
      <c r="A6" s="20">
        <v>2</v>
      </c>
      <c r="B6" s="2" t="s">
        <v>13</v>
      </c>
      <c r="C6" s="26"/>
      <c r="D6" s="26"/>
      <c r="E6" s="4">
        <v>20</v>
      </c>
      <c r="F6" s="22" t="s">
        <v>12</v>
      </c>
      <c r="G6" s="27"/>
      <c r="H6" s="28">
        <f t="shared" ref="H6:H22" si="0">+G6*E6</f>
        <v>0</v>
      </c>
      <c r="I6" s="29"/>
      <c r="J6" s="30"/>
      <c r="K6" s="30"/>
      <c r="L6" s="31"/>
    </row>
    <row r="7" spans="1:12" ht="14" x14ac:dyDescent="0.3">
      <c r="A7" s="20">
        <v>3</v>
      </c>
      <c r="B7" s="1" t="s">
        <v>14</v>
      </c>
      <c r="C7" s="26"/>
      <c r="D7" s="26"/>
      <c r="E7" s="5">
        <v>20</v>
      </c>
      <c r="F7" s="22" t="s">
        <v>12</v>
      </c>
      <c r="G7" s="27"/>
      <c r="H7" s="28">
        <f t="shared" si="0"/>
        <v>0</v>
      </c>
      <c r="I7" s="29"/>
      <c r="J7" s="30"/>
      <c r="K7" s="30"/>
      <c r="L7" s="31"/>
    </row>
    <row r="8" spans="1:12" ht="14" x14ac:dyDescent="0.3">
      <c r="A8" s="20">
        <v>4</v>
      </c>
      <c r="B8" s="1" t="s">
        <v>15</v>
      </c>
      <c r="C8" s="32"/>
      <c r="D8" s="32"/>
      <c r="E8" s="5">
        <v>20</v>
      </c>
      <c r="F8" s="22" t="s">
        <v>12</v>
      </c>
      <c r="H8" s="28">
        <f t="shared" si="0"/>
        <v>0</v>
      </c>
      <c r="I8" s="29"/>
      <c r="J8" s="30"/>
      <c r="K8" s="30"/>
      <c r="L8" s="31"/>
    </row>
    <row r="9" spans="1:12" ht="14" x14ac:dyDescent="0.3">
      <c r="A9" s="20">
        <v>5</v>
      </c>
      <c r="B9" s="1" t="s">
        <v>16</v>
      </c>
      <c r="C9" s="32"/>
      <c r="D9" s="32"/>
      <c r="E9" s="5">
        <v>20</v>
      </c>
      <c r="F9" s="22" t="s">
        <v>12</v>
      </c>
      <c r="G9" s="27"/>
      <c r="H9" s="28">
        <f t="shared" si="0"/>
        <v>0</v>
      </c>
      <c r="I9" s="29"/>
      <c r="J9" s="30"/>
      <c r="K9" s="30"/>
      <c r="L9" s="31"/>
    </row>
    <row r="10" spans="1:12" ht="14" x14ac:dyDescent="0.3">
      <c r="A10" s="20">
        <v>6</v>
      </c>
      <c r="B10" s="1" t="s">
        <v>17</v>
      </c>
      <c r="C10" s="33"/>
      <c r="D10" s="33"/>
      <c r="E10" s="5">
        <v>10</v>
      </c>
      <c r="F10" s="22" t="s">
        <v>12</v>
      </c>
      <c r="G10" s="27"/>
      <c r="H10" s="28">
        <f t="shared" si="0"/>
        <v>0</v>
      </c>
      <c r="I10" s="29"/>
      <c r="J10" s="30"/>
      <c r="K10" s="30"/>
      <c r="L10" s="31"/>
    </row>
    <row r="11" spans="1:12" ht="14" x14ac:dyDescent="0.3">
      <c r="A11" s="20">
        <v>7</v>
      </c>
      <c r="B11" s="1" t="s">
        <v>18</v>
      </c>
      <c r="C11" s="33"/>
      <c r="D11" s="33"/>
      <c r="E11" s="5">
        <v>5</v>
      </c>
      <c r="F11" s="22" t="s">
        <v>12</v>
      </c>
      <c r="G11" s="27"/>
      <c r="H11" s="28">
        <f t="shared" si="0"/>
        <v>0</v>
      </c>
      <c r="I11" s="29"/>
      <c r="J11" s="30"/>
      <c r="K11" s="30"/>
      <c r="L11" s="31"/>
    </row>
    <row r="12" spans="1:12" ht="14" x14ac:dyDescent="0.3">
      <c r="A12" s="20">
        <v>8</v>
      </c>
      <c r="B12" s="1" t="s">
        <v>19</v>
      </c>
      <c r="C12" s="34"/>
      <c r="D12" s="34"/>
      <c r="E12" s="5">
        <v>10</v>
      </c>
      <c r="F12" s="22" t="s">
        <v>12</v>
      </c>
      <c r="G12" s="27"/>
      <c r="H12" s="28">
        <f t="shared" si="0"/>
        <v>0</v>
      </c>
      <c r="I12" s="29"/>
      <c r="J12" s="30"/>
      <c r="K12" s="30"/>
      <c r="L12" s="31"/>
    </row>
    <row r="13" spans="1:12" ht="14" x14ac:dyDescent="0.3">
      <c r="A13" s="20">
        <v>9</v>
      </c>
      <c r="B13" s="1" t="s">
        <v>20</v>
      </c>
      <c r="C13" s="34"/>
      <c r="D13" s="34"/>
      <c r="E13" s="5">
        <v>10</v>
      </c>
      <c r="F13" s="22" t="s">
        <v>12</v>
      </c>
      <c r="G13" s="27"/>
      <c r="H13" s="28">
        <f t="shared" si="0"/>
        <v>0</v>
      </c>
      <c r="I13" s="29"/>
      <c r="J13" s="30"/>
      <c r="K13" s="30"/>
      <c r="L13" s="31"/>
    </row>
    <row r="14" spans="1:12" ht="14" x14ac:dyDescent="0.3">
      <c r="A14" s="20">
        <v>10</v>
      </c>
      <c r="B14" s="1" t="s">
        <v>21</v>
      </c>
      <c r="C14" s="34"/>
      <c r="D14" s="34"/>
      <c r="E14" s="5">
        <v>5</v>
      </c>
      <c r="F14" s="22" t="s">
        <v>12</v>
      </c>
      <c r="G14" s="27"/>
      <c r="H14" s="28">
        <f t="shared" si="0"/>
        <v>0</v>
      </c>
      <c r="I14" s="29"/>
      <c r="J14" s="30"/>
      <c r="K14" s="30"/>
      <c r="L14" s="31"/>
    </row>
    <row r="15" spans="1:12" ht="14" x14ac:dyDescent="0.3">
      <c r="A15" s="20">
        <v>11</v>
      </c>
      <c r="B15" s="1" t="s">
        <v>22</v>
      </c>
      <c r="C15" s="34"/>
      <c r="D15" s="34"/>
      <c r="E15" s="5">
        <v>10</v>
      </c>
      <c r="F15" s="22" t="s">
        <v>12</v>
      </c>
      <c r="G15" s="27"/>
      <c r="H15" s="28">
        <f t="shared" si="0"/>
        <v>0</v>
      </c>
      <c r="I15" s="29"/>
      <c r="J15" s="30"/>
      <c r="K15" s="30"/>
      <c r="L15" s="31"/>
    </row>
    <row r="16" spans="1:12" ht="14" x14ac:dyDescent="0.3">
      <c r="A16" s="20">
        <v>12</v>
      </c>
      <c r="B16" s="1" t="s">
        <v>23</v>
      </c>
      <c r="C16" s="34"/>
      <c r="D16" s="34"/>
      <c r="E16" s="5">
        <v>20</v>
      </c>
      <c r="F16" s="22" t="s">
        <v>12</v>
      </c>
      <c r="G16" s="27"/>
      <c r="H16" s="28">
        <f t="shared" si="0"/>
        <v>0</v>
      </c>
      <c r="I16" s="29"/>
      <c r="J16" s="30"/>
      <c r="K16" s="30"/>
      <c r="L16" s="31"/>
    </row>
    <row r="17" spans="1:12" ht="14" x14ac:dyDescent="0.3">
      <c r="A17" s="20">
        <v>13</v>
      </c>
      <c r="B17" s="1" t="s">
        <v>24</v>
      </c>
      <c r="C17" s="34"/>
      <c r="D17" s="34"/>
      <c r="E17" s="5">
        <v>5</v>
      </c>
      <c r="F17" s="22" t="s">
        <v>12</v>
      </c>
      <c r="G17" s="27"/>
      <c r="H17" s="28">
        <f t="shared" si="0"/>
        <v>0</v>
      </c>
      <c r="I17" s="29"/>
      <c r="J17" s="30"/>
      <c r="K17" s="30"/>
      <c r="L17" s="31"/>
    </row>
    <row r="18" spans="1:12" ht="14" x14ac:dyDescent="0.3">
      <c r="A18" s="20">
        <v>14</v>
      </c>
      <c r="B18" s="1" t="s">
        <v>25</v>
      </c>
      <c r="C18" s="34"/>
      <c r="D18" s="34"/>
      <c r="E18" s="5">
        <v>10</v>
      </c>
      <c r="F18" s="22" t="s">
        <v>12</v>
      </c>
      <c r="G18" s="27"/>
      <c r="H18" s="28">
        <f t="shared" si="0"/>
        <v>0</v>
      </c>
      <c r="I18" s="29"/>
      <c r="J18" s="30"/>
      <c r="K18" s="30"/>
      <c r="L18" s="31"/>
    </row>
    <row r="19" spans="1:12" ht="14" x14ac:dyDescent="0.3">
      <c r="A19" s="20">
        <v>15</v>
      </c>
      <c r="B19" s="1" t="s">
        <v>26</v>
      </c>
      <c r="C19" s="34"/>
      <c r="D19" s="34"/>
      <c r="E19" s="5">
        <v>5</v>
      </c>
      <c r="F19" s="22" t="s">
        <v>12</v>
      </c>
      <c r="G19" s="27"/>
      <c r="H19" s="28">
        <f t="shared" si="0"/>
        <v>0</v>
      </c>
      <c r="I19" s="29"/>
      <c r="J19" s="30"/>
      <c r="K19" s="30"/>
      <c r="L19" s="31"/>
    </row>
    <row r="20" spans="1:12" ht="14.5" customHeight="1" x14ac:dyDescent="0.3">
      <c r="A20" s="20">
        <v>16</v>
      </c>
      <c r="B20" s="1" t="s">
        <v>27</v>
      </c>
      <c r="C20" s="34"/>
      <c r="D20" s="34"/>
      <c r="E20" s="5">
        <v>10</v>
      </c>
      <c r="F20" s="22" t="s">
        <v>12</v>
      </c>
      <c r="G20" s="27"/>
      <c r="H20" s="28">
        <f t="shared" si="0"/>
        <v>0</v>
      </c>
      <c r="I20" s="29"/>
      <c r="J20" s="30"/>
      <c r="K20" s="30"/>
      <c r="L20" s="31"/>
    </row>
    <row r="21" spans="1:12" ht="14" x14ac:dyDescent="0.3">
      <c r="A21" s="20">
        <v>17</v>
      </c>
      <c r="B21" s="1" t="s">
        <v>28</v>
      </c>
      <c r="C21" s="33"/>
      <c r="D21" s="33"/>
      <c r="E21" s="5">
        <v>50</v>
      </c>
      <c r="F21" s="22" t="s">
        <v>12</v>
      </c>
      <c r="G21" s="27"/>
      <c r="H21" s="28">
        <f t="shared" si="0"/>
        <v>0</v>
      </c>
      <c r="I21" s="29"/>
      <c r="J21" s="30"/>
      <c r="K21" s="30"/>
      <c r="L21" s="31"/>
    </row>
    <row r="22" spans="1:12" ht="14.5" thickBot="1" x14ac:dyDescent="0.35">
      <c r="A22" s="20">
        <v>18</v>
      </c>
      <c r="B22" s="1" t="s">
        <v>29</v>
      </c>
      <c r="C22" s="33"/>
      <c r="D22" s="33"/>
      <c r="E22" s="5">
        <v>50</v>
      </c>
      <c r="F22" s="22" t="s">
        <v>12</v>
      </c>
      <c r="G22" s="27"/>
      <c r="H22" s="28">
        <f t="shared" si="0"/>
        <v>0</v>
      </c>
      <c r="I22" s="29"/>
      <c r="J22" s="30"/>
      <c r="K22" s="30"/>
      <c r="L22" s="31"/>
    </row>
    <row r="23" spans="1:12" ht="14" x14ac:dyDescent="0.3">
      <c r="A23" s="51" t="s">
        <v>30</v>
      </c>
      <c r="B23" s="52"/>
      <c r="C23" s="52"/>
      <c r="D23" s="52"/>
      <c r="E23" s="52"/>
      <c r="F23" s="52"/>
      <c r="G23" s="35">
        <f>SUM(H5:H22)</f>
        <v>0</v>
      </c>
    </row>
    <row r="24" spans="1:12" ht="14" x14ac:dyDescent="0.3">
      <c r="A24" s="53" t="s">
        <v>31</v>
      </c>
      <c r="B24" s="54"/>
      <c r="C24" s="54"/>
      <c r="D24" s="54"/>
      <c r="E24" s="54"/>
      <c r="F24" s="54"/>
      <c r="G24" s="36"/>
    </row>
    <row r="25" spans="1:12" ht="14.5" thickBot="1" x14ac:dyDescent="0.35">
      <c r="A25" s="57" t="s">
        <v>32</v>
      </c>
      <c r="B25" s="58"/>
      <c r="C25" s="58"/>
      <c r="D25" s="58"/>
      <c r="E25" s="58"/>
      <c r="F25" s="58"/>
      <c r="G25" s="37">
        <f>G23+G24</f>
        <v>0</v>
      </c>
    </row>
    <row r="26" spans="1:12" ht="14" x14ac:dyDescent="0.3">
      <c r="E26" s="38"/>
    </row>
    <row r="27" spans="1:12" ht="14.5" thickBot="1" x14ac:dyDescent="0.35">
      <c r="A27" s="8"/>
      <c r="B27" s="9"/>
      <c r="D27" s="38"/>
      <c r="E27" s="39"/>
      <c r="G27" s="7"/>
    </row>
    <row r="28" spans="1:12" ht="37.15" customHeight="1" x14ac:dyDescent="0.3">
      <c r="A28" s="45" t="s">
        <v>33</v>
      </c>
      <c r="B28" s="45"/>
      <c r="C28" s="45"/>
      <c r="D28" s="46"/>
      <c r="E28" s="46"/>
      <c r="F28" s="46"/>
      <c r="G28" s="46"/>
      <c r="H28" s="46"/>
      <c r="I28" s="46"/>
      <c r="J28" s="46"/>
      <c r="K28" s="46"/>
    </row>
    <row r="29" spans="1:12" ht="14" x14ac:dyDescent="0.3">
      <c r="A29" s="47" t="s">
        <v>34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1:12" ht="14" x14ac:dyDescent="0.3">
      <c r="C30" s="40"/>
      <c r="D30" s="8"/>
      <c r="E30" s="8"/>
      <c r="F30" s="8"/>
      <c r="G30" s="8"/>
      <c r="H30" s="9"/>
      <c r="I30" s="9"/>
      <c r="J30" s="9"/>
    </row>
    <row r="31" spans="1:12" ht="14" x14ac:dyDescent="0.3"/>
    <row r="33" spans="1:5" ht="14" x14ac:dyDescent="0.3">
      <c r="A33" s="48"/>
      <c r="B33" s="49"/>
      <c r="C33" s="49"/>
      <c r="D33" s="49"/>
      <c r="E33" s="49"/>
    </row>
    <row r="34" spans="1:5" ht="14" x14ac:dyDescent="0.3">
      <c r="A34" s="49"/>
      <c r="B34" s="49"/>
      <c r="C34" s="49"/>
      <c r="D34" s="49"/>
      <c r="E34" s="49"/>
    </row>
  </sheetData>
  <mergeCells count="8">
    <mergeCell ref="A28:K28"/>
    <mergeCell ref="A29:K29"/>
    <mergeCell ref="A33:E34"/>
    <mergeCell ref="B1:E1"/>
    <mergeCell ref="A23:F23"/>
    <mergeCell ref="A24:F24"/>
    <mergeCell ref="I3:L3"/>
    <mergeCell ref="A25:F25"/>
  </mergeCells>
  <phoneticPr fontId="1" type="noConversion"/>
  <conditionalFormatting sqref="C3:D4">
    <cfRule type="duplicateValues" dxfId="2" priority="12"/>
  </conditionalFormatting>
  <conditionalFormatting sqref="C6:D6">
    <cfRule type="duplicateValues" dxfId="1" priority="13"/>
  </conditionalFormatting>
  <conditionalFormatting sqref="C7:D7">
    <cfRule type="duplicateValues" dxfId="0" priority="14"/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lcf76f155ced4ddcb4097134ff3c332f xmlns="792cc0e5-78ed-4bf2-9e00-f1b9f65a553d">
      <Terms xmlns="http://schemas.microsoft.com/office/infopath/2007/PartnerControls"/>
    </lcf76f155ced4ddcb4097134ff3c332f>
    <U_x017e_pildyta xmlns="792cc0e5-78ed-4bf2-9e00-f1b9f65a553d">false</U_x017e_pildyta>
    <Pastabos xmlns="792cc0e5-78ed-4bf2-9e00-f1b9f65a553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062A26-B2A3-4BE4-B812-E0BF63C5ACEB}">
  <ds:schemaRefs>
    <ds:schemaRef ds:uri="http://schemas.microsoft.com/office/2006/metadata/properties"/>
    <ds:schemaRef ds:uri="792cc0e5-78ed-4bf2-9e00-f1b9f65a553d"/>
    <ds:schemaRef ds:uri="http://schemas.microsoft.com/office/infopath/2007/PartnerControls"/>
    <ds:schemaRef ds:uri="http://purl.org/dc/elements/1.1/"/>
    <ds:schemaRef ds:uri="http://purl.org/dc/dcmitype/"/>
    <ds:schemaRef ds:uri="http://schemas.microsoft.com/sharepoint/v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99d0408b-8311-495b-85d1-8ab2a7a8f30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3CBDEE-9211-4BF4-9C67-6A958B7EC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EB24AF-A411-4295-9757-D4208D4333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Aistė Jonuškienė</cp:lastModifiedBy>
  <cp:revision/>
  <dcterms:created xsi:type="dcterms:W3CDTF">2023-03-15T11:03:02Z</dcterms:created>
  <dcterms:modified xsi:type="dcterms:W3CDTF">2026-02-05T10:28:07Z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2023-03-15T11:03:02Z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4484fef6-a6fa-4a64-a5a7-119c6d7378a7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0x010100ED2A6C4708C64B4EAE917A5481687AFF</vt:lpwstr>
  </property>
  <property fmtid="{D5CDD505-2E9C-101B-9397-08002B2CF9AE}" pid="10" name="MediaServiceImageTags">
    <vt:lpwstr/>
  </property>
  <property fmtid="{D5CDD505-2E9C-101B-9397-08002B2CF9AE}" pid="11" name="_dlc_DocIdItemGuid">
    <vt:lpwstr>b5d2ade6-dcca-4909-8ffc-c48213486d21</vt:lpwstr>
  </property>
  <property fmtid="{D5CDD505-2E9C-101B-9397-08002B2CF9AE}" pid="12" name="MSIP_Label_5f970b48-b4ba-4601-a650-0307d8a96e2e_Enabled">
    <vt:lpwstr>true</vt:lpwstr>
  </property>
  <property fmtid="{D5CDD505-2E9C-101B-9397-08002B2CF9AE}" pid="13" name="MSIP_Label_5f970b48-b4ba-4601-a650-0307d8a96e2e_SetDate">
    <vt:lpwstr>2025-01-22T10:26:16Z</vt:lpwstr>
  </property>
  <property fmtid="{D5CDD505-2E9C-101B-9397-08002B2CF9AE}" pid="14" name="MSIP_Label_5f970b48-b4ba-4601-a650-0307d8a96e2e_Method">
    <vt:lpwstr>Standard</vt:lpwstr>
  </property>
  <property fmtid="{D5CDD505-2E9C-101B-9397-08002B2CF9AE}" pid="15" name="MSIP_Label_5f970b48-b4ba-4601-a650-0307d8a96e2e_Name">
    <vt:lpwstr>Viešas</vt:lpwstr>
  </property>
  <property fmtid="{D5CDD505-2E9C-101B-9397-08002B2CF9AE}" pid="16" name="MSIP_Label_5f970b48-b4ba-4601-a650-0307d8a96e2e_SiteId">
    <vt:lpwstr>d920b0a3-f4e5-4e0b-85a4-54e4d7dc3fb9</vt:lpwstr>
  </property>
  <property fmtid="{D5CDD505-2E9C-101B-9397-08002B2CF9AE}" pid="17" name="MSIP_Label_5f970b48-b4ba-4601-a650-0307d8a96e2e_ActionId">
    <vt:lpwstr>4bcd049a-5308-41ac-bf39-2bb7066eb801</vt:lpwstr>
  </property>
  <property fmtid="{D5CDD505-2E9C-101B-9397-08002B2CF9AE}" pid="18" name="MSIP_Label_5f970b48-b4ba-4601-a650-0307d8a96e2e_ContentBits">
    <vt:lpwstr>0</vt:lpwstr>
  </property>
</Properties>
</file>